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Y13" i="1"/>
  <c r="V13" i="1"/>
  <c r="AB13" i="1" s="1"/>
  <c r="AG12" i="1"/>
  <c r="AF12" i="1"/>
  <c r="AE12" i="1"/>
  <c r="AD12" i="1"/>
  <c r="AC12" i="1"/>
  <c r="Y12" i="1"/>
  <c r="V12" i="1"/>
  <c r="W12" i="1" s="1"/>
  <c r="AG11" i="1"/>
  <c r="AF11" i="1"/>
  <c r="AE11" i="1"/>
  <c r="AD11" i="1"/>
  <c r="AC11" i="1"/>
  <c r="AB11" i="1"/>
  <c r="Y11" i="1"/>
  <c r="V11" i="1"/>
  <c r="W11" i="1" s="1"/>
  <c r="W13" i="1" l="1"/>
  <c r="X13" i="1" s="1"/>
  <c r="Z13" i="1" s="1"/>
  <c r="AH13" i="1" s="1"/>
  <c r="AB12" i="1"/>
  <c r="AA12" i="1"/>
  <c r="X12" i="1"/>
  <c r="Z12" i="1" s="1"/>
  <c r="AH12" i="1" s="1"/>
  <c r="X11" i="1"/>
  <c r="Z11" i="1" s="1"/>
  <c r="AH11" i="1" s="1"/>
  <c r="AA11" i="1"/>
  <c r="AA13" i="1"/>
  <c r="E6" i="7" l="1"/>
  <c r="D6" i="7"/>
  <c r="F6" i="7"/>
  <c r="G6" i="7"/>
  <c r="B3" i="2" l="1"/>
  <c r="D3" i="4"/>
  <c r="F3" i="6"/>
  <c r="H5" i="1" l="1"/>
  <c r="H4" i="1"/>
  <c r="H3" i="1" l="1"/>
  <c r="H7" i="1" l="1"/>
  <c r="H1" i="1" l="1"/>
  <c r="AH8" i="1" l="1"/>
  <c r="M4" i="6"/>
  <c r="N4" i="6" s="1"/>
  <c r="X15" i="1"/>
  <c r="X16" i="1"/>
  <c r="X14" i="1" l="1"/>
  <c r="H2" i="1" l="1"/>
</calcChain>
</file>

<file path=xl/sharedStrings.xml><?xml version="1.0" encoding="utf-8"?>
<sst xmlns="http://schemas.openxmlformats.org/spreadsheetml/2006/main" count="306" uniqueCount="207">
  <si>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</si>
  <si>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</si>
  <si>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</si>
  <si>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</si>
  <si>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</si>
  <si>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</si>
  <si>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</si>
  <si>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</si>
  <si>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</si>
  <si>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</si>
  <si>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</si>
  <si>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</si>
  <si>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</si>
  <si>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</si>
  <si>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</si>
  <si>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</si>
  <si>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</si>
  <si>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</si>
  <si>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</si>
  <si>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</si>
  <si>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</si>
  <si>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</si>
  <si>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</si>
  <si>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</si>
  <si>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</si>
  <si>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</si>
  <si>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</si>
  <si>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</si>
  <si>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</si>
  <si>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</si>
  <si>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</si>
  <si>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</si>
  <si>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</si>
  <si>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</si>
  <si>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</si>
  <si>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</si>
  <si>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</si>
  <si>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</si>
  <si>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</si>
  <si>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</si>
  <si>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</si>
  <si>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</si>
  <si>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</si>
  <si>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</si>
  <si>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</si>
  <si>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</si>
  <si>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</si>
  <si>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</si>
  <si>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</si>
  <si>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</si>
  <si>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</si>
  <si>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</si>
  <si>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</si>
  <si>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</si>
  <si>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</si>
  <si>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</si>
  <si>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</si>
  <si>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</si>
  <si>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</si>
  <si>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</si>
  <si>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</si>
  <si>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</si>
  <si>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</si>
  <si>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</si>
  <si>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</si>
  <si>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</si>
  <si>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</si>
  <si>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</si>
  <si>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</si>
  <si>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</si>
  <si>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</si>
  <si>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</si>
  <si>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</si>
  <si>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</si>
  <si>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</si>
  <si>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</si>
  <si>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</si>
  <si>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</si>
  <si>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</si>
  <si>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</si>
  <si>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</si>
  <si>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</si>
  <si>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</si>
  <si>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</si>
  <si>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</si>
  <si>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</si>
  <si>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</si>
  <si>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</si>
  <si>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</si>
  <si>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</si>
  <si>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</si>
  <si>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</si>
  <si>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</si>
  <si>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</si>
  <si>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</si>
  <si>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</si>
  <si>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</si>
  <si>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</si>
  <si>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</si>
  <si>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</si>
  <si>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</si>
  <si>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</si>
  <si>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</si>
  <si>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</si>
  <si>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</si>
  <si>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</si>
  <si>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</si>
  <si>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</si>
  <si>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</si>
  <si>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</si>
  <si>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</si>
  <si>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</si>
  <si>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</si>
  <si>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</si>
  <si>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</si>
  <si>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</si>
  <si>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</si>
  <si>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</si>
  <si>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</si>
  <si>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</si>
  <si>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</si>
  <si>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</si>
  <si>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</si>
  <si>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</si>
  <si>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</si>
  <si>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</si>
  <si>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</si>
  <si>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</si>
  <si>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</si>
  <si>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</si>
  <si>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</si>
  <si>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</si>
  <si>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</si>
  <si>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</si>
  <si>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</si>
  <si>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</si>
  <si>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</si>
  <si>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</si>
  <si>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</si>
  <si>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</si>
  <si>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</si>
  <si>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</si>
  <si>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</si>
  <si>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</si>
  <si>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</si>
  <si>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</si>
  <si>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</si>
  <si>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</si>
  <si>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</si>
  <si>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</si>
  <si>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</si>
  <si>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</si>
  <si>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</si>
  <si>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</si>
  <si>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</si>
  <si>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</si>
  <si>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</si>
  <si>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</si>
  <si>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</si>
  <si>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</si>
  <si>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</si>
  <si>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</si>
  <si>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</si>
  <si>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</si>
  <si>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</si>
  <si>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</si>
  <si>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</si>
  <si>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</si>
  <si>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</si>
  <si>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</si>
  <si>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</si>
  <si>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</si>
  <si>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</si>
  <si>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</si>
  <si>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</si>
  <si>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</si>
  <si>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</si>
  <si>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</si>
  <si>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</si>
  <si>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</si>
  <si>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</si>
  <si>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</si>
  <si>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</si>
  <si>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</si>
  <si>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</si>
  <si>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</si>
  <si>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</si>
  <si>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</si>
  <si>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</si>
  <si>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</si>
  <si>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</si>
  <si>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</si>
  <si>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</si>
  <si>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d79f84d9-1cdb-4a07-a826-9270526b1a77</t>
  </si>
  <si>
    <t>Кран кнопочный для манометра</t>
  </si>
  <si>
    <t>Укажите номер сертификата или выберите &lt;&lt;Нет&gt;&gt;</t>
  </si>
  <si>
    <t>Штука</t>
  </si>
  <si>
    <t>10068</t>
  </si>
  <si>
    <t>Филиал АО "Газпром газораспределение Оренбург" - "Газснабсервис"</t>
  </si>
  <si>
    <t>460022, г.Оренбург, ул.Бр.Башиловых, дом 2 Б Склад Газснабсервис</t>
  </si>
  <si>
    <t>Иное</t>
  </si>
  <si>
    <t>99090221-e35c-45f6-a87e-a625070f9b84</t>
  </si>
  <si>
    <t>568aef29-1db5-4edb-a8c4-30cd273eef74</t>
  </si>
  <si>
    <t>Открытый запрос предложений в электронной форме</t>
  </si>
  <si>
    <t>4580ad76-eaef-4ae4-984c-76ce531a19b6</t>
  </si>
  <si>
    <t>8c552f7a-05d7-45b3-a119-e39d3e7ed814</t>
  </si>
  <si>
    <t>f4da99ca-cf75-11e7-818b-005056b8ee4c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</si>
</sst>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204</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205</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203</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206</v>
      </c>
      <c r="B4" s="90"/>
      <c r="C4" s="90"/>
      <c r="D4" s="90">
        <v>139733</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38</v>
      </c>
      <c r="D11" s="175" t="s">
        <v>194</v>
      </c>
      <c r="E11" s="176" t="s">
        <v>85</v>
      </c>
      <c r="F11" s="177" t="s">
        <v>85</v>
      </c>
      <c r="G11" s="178" t="s">
        <v>128</v>
      </c>
      <c r="H11" s="178" t="s">
        <v>128</v>
      </c>
      <c r="I11" s="179"/>
      <c r="J11" s="180" t="s">
        <v>195</v>
      </c>
      <c r="K11" s="174" t="s">
        <v>196</v>
      </c>
      <c r="L11" s="174">
        <v>49</v>
      </c>
      <c r="M11" s="174" t="s">
        <v>197</v>
      </c>
      <c r="N11" s="181">
        <v>84</v>
      </c>
      <c r="O11" s="174" t="s">
        <v>198</v>
      </c>
      <c r="P11" s="174" t="s">
        <v>199</v>
      </c>
      <c r="Q11" s="177" t="s">
        <v>200</v>
      </c>
      <c r="R11" s="182">
        <v>24222.17</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38</v>
      </c>
      <c r="D12" s="175" t="s">
        <v>194</v>
      </c>
      <c r="E12" s="176" t="s">
        <v>85</v>
      </c>
      <c r="F12" s="177" t="s">
        <v>85</v>
      </c>
      <c r="G12" s="178" t="s">
        <v>128</v>
      </c>
      <c r="H12" s="178" t="s">
        <v>128</v>
      </c>
      <c r="I12" s="179"/>
      <c r="J12" s="180" t="s">
        <v>195</v>
      </c>
      <c r="K12" s="174" t="s">
        <v>196</v>
      </c>
      <c r="L12" s="174">
        <v>10</v>
      </c>
      <c r="M12" s="174" t="s">
        <v>197</v>
      </c>
      <c r="N12" s="181">
        <v>84</v>
      </c>
      <c r="O12" s="174" t="s">
        <v>198</v>
      </c>
      <c r="P12" s="174" t="s">
        <v>199</v>
      </c>
      <c r="Q12" s="177" t="s">
        <v>200</v>
      </c>
      <c r="R12" s="182">
        <v>4929.7</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202</v>
      </c>
      <c r="B13" s="174">
        <v>3</v>
      </c>
      <c r="C13" s="174">
        <v>38</v>
      </c>
      <c r="D13" s="175" t="s">
        <v>194</v>
      </c>
      <c r="E13" s="176" t="s">
        <v>85</v>
      </c>
      <c r="F13" s="177" t="s">
        <v>85</v>
      </c>
      <c r="G13" s="178" t="s">
        <v>128</v>
      </c>
      <c r="H13" s="178" t="s">
        <v>128</v>
      </c>
      <c r="I13" s="179"/>
      <c r="J13" s="180" t="s">
        <v>195</v>
      </c>
      <c r="K13" s="174" t="s">
        <v>196</v>
      </c>
      <c r="L13" s="174">
        <v>25</v>
      </c>
      <c r="M13" s="174" t="s">
        <v>197</v>
      </c>
      <c r="N13" s="181">
        <v>84</v>
      </c>
      <c r="O13" s="174" t="s">
        <v>198</v>
      </c>
      <c r="P13" s="174" t="s">
        <v>199</v>
      </c>
      <c r="Q13" s="177" t="s">
        <v>200</v>
      </c>
      <c r="R13" s="182">
        <v>12324.25</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25">
      <c r="A14" s="138" t="s">
        <v>114</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115</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81</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55</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56</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22</v>
      </c>
      <c r="E20" s="38"/>
      <c r="F20" s="38"/>
      <c r="G20" s="37"/>
      <c r="H20" s="76" t="s">
        <v>69</v>
      </c>
      <c r="I20" s="19"/>
      <c r="J20" s="20"/>
      <c r="K20" s="14"/>
      <c r="L20" s="14"/>
      <c r="M20" s="14"/>
      <c r="N20" s="14"/>
      <c r="O20" s="14"/>
      <c r="P20" s="14"/>
      <c r="Q20" s="14"/>
      <c r="R20" s="14"/>
      <c r="S20" s="20"/>
      <c r="T20" s="20"/>
      <c r="U20" s="20"/>
      <c r="V20" s="20"/>
      <c r="W20" s="20"/>
      <c r="X20" s="14"/>
      <c r="Y20" s="14"/>
      <c r="Z20" s="72"/>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139733</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139733</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139733</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2017-11-22T13:19:57Z</dcterms:modified>
  <cp:contentStatus>v2017_1</cp:contentStatus>
</cp:coreProperties>
</file>